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4055" windowHeight="76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23" i="1" l="1"/>
  <c r="E19" i="1"/>
  <c r="E15" i="1"/>
  <c r="E16" i="1" s="1"/>
  <c r="E9" i="1"/>
  <c r="E10" i="1" s="1"/>
  <c r="E24" i="1" l="1"/>
  <c r="E25" i="1"/>
</calcChain>
</file>

<file path=xl/sharedStrings.xml><?xml version="1.0" encoding="utf-8"?>
<sst xmlns="http://schemas.openxmlformats.org/spreadsheetml/2006/main" count="39" uniqueCount="33">
  <si>
    <t>INAB-1-MOBILIARIO Y EQUIPO DE OFICINA</t>
  </si>
  <si>
    <t>COR</t>
  </si>
  <si>
    <t>CANT</t>
  </si>
  <si>
    <t>DESCRIPCION DEL BIEN</t>
  </si>
  <si>
    <t xml:space="preserve">SUB TOTAL </t>
  </si>
  <si>
    <t xml:space="preserve">TOTAL </t>
  </si>
  <si>
    <t>BAJA SEGÚN RESOLUCION CONTRALORIA GENERAL DE CUENTAS No. 774-2007</t>
  </si>
  <si>
    <t>INAB -1-11- MESAS PARA MAQUINAS DE ESCRIBIR O TELEFONOS</t>
  </si>
  <si>
    <t>INAB -2- MOBILIARIO  Y EQUIPO DE ENSEÑANZA</t>
  </si>
  <si>
    <t xml:space="preserve">INAB -2-4-PROYECTORES Y RETROPROYECTORES </t>
  </si>
  <si>
    <t xml:space="preserve">INAB -- 8 - EQUIPO DOMESTICO </t>
  </si>
  <si>
    <t>BAJA SEGÚN RESOLUCION CONTRALORIA GENERAL DE CUENTAS No. 210-2009</t>
  </si>
  <si>
    <t>PROYECTO INTENDENCIA DE PROYECTOS</t>
  </si>
  <si>
    <t>1-P9</t>
  </si>
  <si>
    <t>MESA PARA MAQUINA DE ESCRIBIR DE MADERA BARNIZADA CON GAVETA DE CENTRO</t>
  </si>
  <si>
    <t>2-P9</t>
  </si>
  <si>
    <t xml:space="preserve">MESA DE METAL PARA TELEFONO COLOR GRIS  DE 2 COMPARTIMENTOS </t>
  </si>
  <si>
    <t>3-P9</t>
  </si>
  <si>
    <t>TRASLADO A PLANLTA CENTRAL CON EL NUMERO INAB. 1.11.1-114-OC</t>
  </si>
  <si>
    <t>TOTAL CUENTA No, 001   PROYECTO INTENDECIA DE PROYETOS</t>
  </si>
  <si>
    <t xml:space="preserve"> 1-P9 </t>
  </si>
  <si>
    <t xml:space="preserve"> Q                                 -  </t>
  </si>
  <si>
    <t xml:space="preserve"> 2-P9 </t>
  </si>
  <si>
    <t xml:space="preserve"> 3-P9 </t>
  </si>
  <si>
    <t xml:space="preserve"> PROYECTOR DE ACETATOS DE METAL COLOR NEGRO Y GRIS MCA 3M S-962790 </t>
  </si>
  <si>
    <t>TOTAL CUENTA No, 002   PROYECTO INTENDECIA DE PROYETOS</t>
  </si>
  <si>
    <t xml:space="preserve"> PERCOLADORA MCA, WEST BEND 30 TAZAS CROMO Y PLASTICO </t>
  </si>
  <si>
    <t xml:space="preserve">CAFETERA MARCA ROYAL DE 101 TAZAS DE METAL </t>
  </si>
  <si>
    <t xml:space="preserve"> INAB - 8 - 3 - PERCOLADORAS </t>
  </si>
  <si>
    <t xml:space="preserve"> INAB - 8 - 4 - CAFETERAS  </t>
  </si>
  <si>
    <t>TOTAL CUENTA No, 008   PROYECTO INTENDECIA DE PROYETOS</t>
  </si>
  <si>
    <t>TOTAL PROYECTO INTENDENCIA DE PROYECTOS</t>
  </si>
  <si>
    <t>INVENTARIO DEL INSTITUTO NACIONAL DE BOSQUES-INAB- DEL 01/01/2014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</si>
</sst>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Q&quot;* #,##0.00_);_(&quot;Q&quot;* \(#,##0.00\);_(&quot;Q&quot;* &quot;-&quot;??_);_(@_)"/>
    <numFmt numFmtId="165" formatCode="_(* #,##0.00_);_(* \(#,##0.00\);_(* &quot;-&quot;??_);_(@_)"/>
    <numFmt numFmtId="166" formatCode="_-[$Q-100A]* #,##0.00_ ;_-[$Q-100A]* \-#,##0.00\ ;_-[$Q-100A]* &quot;-&quot;??_ ;_-@_ "/>
    <numFmt numFmtId="167" formatCode="_([$Q-100A]* #,##0.00_);_([$Q-100A]* \(#,##0.00\);_([$Q-100A]* &quot;-&quot;??_);_(@_)"/>
    <numFmt numFmtId="168" formatCode="_([$€-2]* #,##0.00_);_([$€-2]* \(#,##0.00\);_([$€-2]* &quot;-&quot;??_)"/>
  </numFmts>
  <fonts count="11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5"/>
      <name val="Arial"/>
      <family val="2"/>
    </font>
    <font>
      <b/>
      <sz val="6"/>
      <name val="Arial"/>
      <family val="2"/>
    </font>
    <font>
      <b/>
      <sz val="7"/>
      <name val="Albertus Medium"/>
      <family val="2"/>
    </font>
    <font>
      <b/>
      <sz val="7"/>
      <color indexed="8"/>
      <name val="Albertus Medium"/>
      <family val="2"/>
    </font>
    <font>
      <b/>
      <sz val="5"/>
      <name val="Albertus Medium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74">
    <xf numFmtId="0" fontId="0" fillId="0" borderId="0" xfId="0"/>
    <xf numFmtId="0" fontId="3" fillId="0" borderId="11" xfId="0" applyFont="1" applyFill="1" applyBorder="1" applyAlignment="1" applyProtection="1">
      <alignment horizontal="left" wrapText="1"/>
      <protection locked="0"/>
    </xf>
    <xf numFmtId="0" fontId="3" fillId="0" borderId="1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5" fillId="4" borderId="5" xfId="4" applyFont="1" applyFill="1" applyBorder="1" applyAlignment="1">
      <alignment horizontal="center" textRotation="90" wrapText="1"/>
    </xf>
    <xf numFmtId="0" fontId="5" fillId="4" borderId="3" xfId="4" applyFont="1" applyFill="1" applyBorder="1" applyAlignment="1">
      <alignment horizontal="center" textRotation="90" wrapText="1"/>
    </xf>
    <xf numFmtId="0" fontId="7" fillId="4" borderId="3" xfId="4" applyFont="1" applyFill="1" applyBorder="1" applyAlignment="1">
      <alignment horizontal="center" wrapText="1"/>
    </xf>
    <xf numFmtId="0" fontId="5" fillId="4" borderId="3" xfId="4" applyFont="1" applyFill="1" applyBorder="1" applyAlignment="1">
      <alignment horizontal="center" wrapText="1"/>
    </xf>
    <xf numFmtId="165" fontId="6" fillId="4" borderId="4" xfId="4" applyNumberFormat="1" applyFont="1" applyFill="1" applyBorder="1" applyAlignment="1">
      <alignment horizontal="center" wrapText="1"/>
    </xf>
    <xf numFmtId="0" fontId="3" fillId="0" borderId="15" xfId="0" applyFont="1" applyFill="1" applyBorder="1" applyAlignment="1" applyProtection="1">
      <alignment horizontal="center" wrapText="1"/>
      <protection locked="0"/>
    </xf>
    <xf numFmtId="0" fontId="3" fillId="0" borderId="1" xfId="0" applyFont="1" applyFill="1" applyBorder="1" applyAlignment="1" applyProtection="1">
      <alignment horizontal="center" wrapText="1"/>
      <protection locked="0"/>
    </xf>
    <xf numFmtId="0" fontId="3" fillId="0" borderId="6" xfId="0" applyFont="1" applyFill="1" applyBorder="1" applyAlignment="1" applyProtection="1">
      <alignment horizontal="center" wrapText="1"/>
      <protection locked="0"/>
    </xf>
    <xf numFmtId="0" fontId="3" fillId="0" borderId="14" xfId="0" applyFont="1" applyFill="1" applyBorder="1" applyAlignment="1" applyProtection="1">
      <alignment horizontal="center" wrapText="1"/>
      <protection locked="0"/>
    </xf>
    <xf numFmtId="0" fontId="3" fillId="0" borderId="15" xfId="0" applyFont="1" applyFill="1" applyBorder="1" applyAlignment="1" applyProtection="1">
      <alignment horizontal="left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wrapText="1"/>
      <protection locked="0"/>
    </xf>
    <xf numFmtId="0" fontId="3" fillId="0" borderId="11" xfId="0" applyFont="1" applyFill="1" applyBorder="1" applyAlignment="1" applyProtection="1">
      <alignment horizontal="center" wrapText="1"/>
      <protection locked="0"/>
    </xf>
    <xf numFmtId="0" fontId="4" fillId="5" borderId="18" xfId="0" applyFont="1" applyFill="1" applyBorder="1" applyAlignment="1">
      <alignment horizontal="left" wrapText="1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4" fontId="3" fillId="0" borderId="11" xfId="8" applyNumberFormat="1" applyFont="1" applyFill="1" applyBorder="1" applyAlignment="1">
      <alignment horizontal="center" wrapText="1"/>
    </xf>
    <xf numFmtId="0" fontId="3" fillId="0" borderId="5" xfId="0" applyFont="1" applyFill="1" applyBorder="1" applyAlignment="1" applyProtection="1">
      <alignment horizontal="center" wrapText="1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3" fillId="0" borderId="3" xfId="0" applyFont="1" applyFill="1" applyBorder="1" applyAlignment="1" applyProtection="1">
      <alignment horizontal="left" wrapText="1"/>
      <protection locked="0"/>
    </xf>
    <xf numFmtId="167" fontId="3" fillId="0" borderId="1" xfId="7" applyNumberFormat="1" applyFont="1" applyFill="1" applyBorder="1" applyAlignment="1" applyProtection="1">
      <protection locked="0"/>
    </xf>
    <xf numFmtId="0" fontId="3" fillId="0" borderId="1" xfId="0" applyFont="1" applyFill="1" applyBorder="1" applyAlignment="1" applyProtection="1">
      <alignment wrapText="1"/>
    </xf>
    <xf numFmtId="167" fontId="3" fillId="0" borderId="11" xfId="7" applyNumberFormat="1" applyFont="1" applyFill="1" applyBorder="1" applyAlignment="1" applyProtection="1">
      <protection locked="0"/>
    </xf>
    <xf numFmtId="167" fontId="3" fillId="0" borderId="2" xfId="7" applyNumberFormat="1" applyFont="1" applyFill="1" applyBorder="1" applyAlignment="1" applyProtection="1"/>
    <xf numFmtId="0" fontId="3" fillId="0" borderId="11" xfId="0" applyFont="1" applyFill="1" applyBorder="1" applyAlignment="1" applyProtection="1">
      <alignment wrapText="1"/>
    </xf>
    <xf numFmtId="167" fontId="3" fillId="0" borderId="15" xfId="7" applyNumberFormat="1" applyFont="1" applyFill="1" applyBorder="1" applyAlignment="1" applyProtection="1">
      <protection locked="0"/>
    </xf>
    <xf numFmtId="167" fontId="3" fillId="0" borderId="12" xfId="7" applyNumberFormat="1" applyFont="1" applyFill="1" applyBorder="1" applyAlignment="1" applyProtection="1"/>
    <xf numFmtId="167" fontId="3" fillId="0" borderId="1" xfId="7" applyNumberFormat="1" applyFont="1" applyFill="1" applyBorder="1" applyAlignment="1" applyProtection="1">
      <alignment vertical="center"/>
      <protection locked="0"/>
    </xf>
    <xf numFmtId="167" fontId="3" fillId="0" borderId="2" xfId="7" applyNumberFormat="1" applyFont="1" applyFill="1" applyBorder="1" applyAlignment="1" applyProtection="1">
      <alignment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7" fontId="3" fillId="0" borderId="11" xfId="7" applyNumberFormat="1" applyFont="1" applyFill="1" applyBorder="1" applyAlignment="1" applyProtection="1">
      <alignment vertical="center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167" fontId="3" fillId="0" borderId="15" xfId="7" applyNumberFormat="1" applyFont="1" applyFill="1" applyBorder="1" applyAlignment="1" applyProtection="1">
      <alignment vertical="center"/>
      <protection locked="0"/>
    </xf>
    <xf numFmtId="167" fontId="3" fillId="0" borderId="16" xfId="7" applyNumberFormat="1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left" wrapText="1"/>
      <protection locked="0"/>
    </xf>
    <xf numFmtId="167" fontId="3" fillId="0" borderId="3" xfId="7" applyNumberFormat="1" applyFont="1" applyFill="1" applyBorder="1" applyAlignment="1" applyProtection="1"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164" fontId="3" fillId="0" borderId="16" xfId="0" applyNumberFormat="1" applyFont="1" applyFill="1" applyBorder="1" applyAlignment="1">
      <alignment horizontal="center" wrapText="1"/>
    </xf>
    <xf numFmtId="164" fontId="3" fillId="0" borderId="4" xfId="0" applyNumberFormat="1" applyFont="1" applyFill="1" applyBorder="1" applyAlignment="1" applyProtection="1">
      <alignment horizontal="center" wrapText="1"/>
    </xf>
    <xf numFmtId="164" fontId="3" fillId="0" borderId="16" xfId="0" applyNumberFormat="1" applyFont="1" applyFill="1" applyBorder="1" applyAlignment="1" applyProtection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5" fillId="7" borderId="7" xfId="0" applyFont="1" applyFill="1" applyBorder="1" applyAlignment="1">
      <alignment horizontal="center" textRotation="90" wrapText="1"/>
    </xf>
    <xf numFmtId="0" fontId="5" fillId="7" borderId="17" xfId="0" applyFont="1" applyFill="1" applyBorder="1" applyAlignment="1">
      <alignment horizontal="center" textRotation="90" wrapText="1"/>
    </xf>
    <xf numFmtId="0" fontId="5" fillId="7" borderId="7" xfId="0" applyFont="1" applyFill="1" applyBorder="1" applyAlignment="1">
      <alignment horizontal="center" wrapText="1"/>
    </xf>
    <xf numFmtId="0" fontId="5" fillId="7" borderId="1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wrapText="1"/>
    </xf>
    <xf numFmtId="0" fontId="8" fillId="6" borderId="13" xfId="0" applyFont="1" applyFill="1" applyBorder="1" applyAlignment="1">
      <alignment horizontal="center" wrapText="1"/>
    </xf>
    <xf numFmtId="0" fontId="8" fillId="6" borderId="21" xfId="0" applyFont="1" applyFill="1" applyBorder="1" applyAlignment="1">
      <alignment horizontal="center" wrapText="1"/>
    </xf>
    <xf numFmtId="0" fontId="8" fillId="6" borderId="20" xfId="0" applyFont="1" applyFill="1" applyBorder="1" applyAlignment="1">
      <alignment horizontal="center" wrapText="1"/>
    </xf>
    <xf numFmtId="0" fontId="8" fillId="6" borderId="9" xfId="0" applyFont="1" applyFill="1" applyBorder="1" applyAlignment="1">
      <alignment horizontal="center" wrapText="1"/>
    </xf>
    <xf numFmtId="164" fontId="9" fillId="3" borderId="19" xfId="0" applyNumberFormat="1" applyFont="1" applyFill="1" applyBorder="1" applyAlignment="1"/>
    <xf numFmtId="164" fontId="10" fillId="6" borderId="19" xfId="0" applyNumberFormat="1" applyFont="1" applyFill="1" applyBorder="1" applyAlignment="1">
      <alignment vertical="center" wrapText="1"/>
    </xf>
    <xf numFmtId="164" fontId="10" fillId="6" borderId="9" xfId="0" applyNumberFormat="1" applyFont="1" applyFill="1" applyBorder="1" applyAlignment="1">
      <alignment vertical="center" wrapText="1"/>
    </xf>
    <xf numFmtId="0" fontId="1" fillId="8" borderId="8" xfId="0" applyFont="1" applyFill="1" applyBorder="1" applyAlignment="1">
      <alignment horizontal="center" wrapText="1"/>
    </xf>
    <xf numFmtId="0" fontId="1" fillId="8" borderId="13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wrapText="1"/>
    </xf>
  </cellXfs>
  <cellStyles count="105">
    <cellStyle name="Euro" xfId="5"/>
    <cellStyle name="Euro 2" xfId="6"/>
    <cellStyle name="Millares 10" xfId="26"/>
    <cellStyle name="Millares 2" xfId="104"/>
    <cellStyle name="Millares 3" xfId="103"/>
    <cellStyle name="Millares 5" xfId="7"/>
    <cellStyle name="Moneda 10" xfId="8"/>
    <cellStyle name="Moneda 11" xfId="25"/>
    <cellStyle name="Moneda 2 10" xfId="33"/>
    <cellStyle name="Moneda 2 11" xfId="37"/>
    <cellStyle name="Moneda 2 12" xfId="39"/>
    <cellStyle name="Moneda 2 13" xfId="42"/>
    <cellStyle name="Moneda 2 14" xfId="45"/>
    <cellStyle name="Moneda 2 15" xfId="48"/>
    <cellStyle name="Moneda 2 16" xfId="52"/>
    <cellStyle name="Moneda 2 17" xfId="49"/>
    <cellStyle name="Moneda 2 18" xfId="54"/>
    <cellStyle name="Moneda 2 19" xfId="60"/>
    <cellStyle name="Moneda 2 2" xfId="2"/>
    <cellStyle name="Moneda 2 20" xfId="63"/>
    <cellStyle name="Moneda 2 21" xfId="67"/>
    <cellStyle name="Moneda 2 22" xfId="70"/>
    <cellStyle name="Moneda 2 23" xfId="73"/>
    <cellStyle name="Moneda 2 24" xfId="77"/>
    <cellStyle name="Moneda 2 25" xfId="81"/>
    <cellStyle name="Moneda 2 26" xfId="84"/>
    <cellStyle name="Moneda 2 27" xfId="88"/>
    <cellStyle name="Moneda 2 28" xfId="91"/>
    <cellStyle name="Moneda 2 29" xfId="94"/>
    <cellStyle name="Moneda 2 3" xfId="9"/>
    <cellStyle name="Moneda 2 30" xfId="98"/>
    <cellStyle name="Moneda 2 31" xfId="101"/>
    <cellStyle name="Moneda 2 4" xfId="14"/>
    <cellStyle name="Moneda 2 5" xfId="17"/>
    <cellStyle name="Moneda 2 6" xfId="20"/>
    <cellStyle name="Moneda 2 7" xfId="23"/>
    <cellStyle name="Moneda 2 8" xfId="27"/>
    <cellStyle name="Moneda 2 9" xfId="30"/>
    <cellStyle name="Moneda 23" xfId="66"/>
    <cellStyle name="Moneda 26" xfId="76"/>
    <cellStyle name="Moneda 28" xfId="83"/>
    <cellStyle name="Moneda 30" xfId="87"/>
    <cellStyle name="Moneda 32" xfId="97"/>
    <cellStyle name="Moneda 4" xfId="10"/>
    <cellStyle name="Moneda 5" xfId="13"/>
    <cellStyle name="Moneda 8" xfId="22"/>
    <cellStyle name="Normal" xfId="0" builtinId="0"/>
    <cellStyle name="Normal 10" xfId="29"/>
    <cellStyle name="Normal 11" xfId="31"/>
    <cellStyle name="Normal 12" xfId="35"/>
    <cellStyle name="Normal 13" xfId="36"/>
    <cellStyle name="Normal 14" xfId="41"/>
    <cellStyle name="Normal 15" xfId="44"/>
    <cellStyle name="Normal 16" xfId="47"/>
    <cellStyle name="Normal 17" xfId="51"/>
    <cellStyle name="Normal 18" xfId="55"/>
    <cellStyle name="Normal 19" xfId="57"/>
    <cellStyle name="Normal 2" xfId="1"/>
    <cellStyle name="Normal 2 10" xfId="40"/>
    <cellStyle name="Normal 2 11" xfId="43"/>
    <cellStyle name="Normal 2 12" xfId="46"/>
    <cellStyle name="Normal 2 13" xfId="50"/>
    <cellStyle name="Normal 2 14" xfId="53"/>
    <cellStyle name="Normal 2 15" xfId="56"/>
    <cellStyle name="Normal 2 16" xfId="58"/>
    <cellStyle name="Normal 2 17" xfId="61"/>
    <cellStyle name="Normal 2 18" xfId="65"/>
    <cellStyle name="Normal 2 19" xfId="68"/>
    <cellStyle name="Normal 2 2" xfId="11"/>
    <cellStyle name="Normal 2 20" xfId="71"/>
    <cellStyle name="Normal 2 21" xfId="75"/>
    <cellStyle name="Normal 2 22" xfId="78"/>
    <cellStyle name="Normal 2 23" xfId="82"/>
    <cellStyle name="Normal 2 24" xfId="85"/>
    <cellStyle name="Normal 2 25" xfId="90"/>
    <cellStyle name="Normal 2 26" xfId="92"/>
    <cellStyle name="Normal 2 27" xfId="96"/>
    <cellStyle name="Normal 2 28" xfId="99"/>
    <cellStyle name="Normal 2 29" xfId="102"/>
    <cellStyle name="Normal 2 3" xfId="15"/>
    <cellStyle name="Normal 2 4" xfId="21"/>
    <cellStyle name="Normal 2 5" xfId="24"/>
    <cellStyle name="Normal 2 6" xfId="28"/>
    <cellStyle name="Normal 2 7" xfId="32"/>
    <cellStyle name="Normal 2 8" xfId="34"/>
    <cellStyle name="Normal 2 9" xfId="38"/>
    <cellStyle name="Normal 20" xfId="59"/>
    <cellStyle name="Normal 21" xfId="62"/>
    <cellStyle name="Normal 22" xfId="64"/>
    <cellStyle name="Normal 23" xfId="69"/>
    <cellStyle name="Normal 24" xfId="72"/>
    <cellStyle name="Normal 25" xfId="74"/>
    <cellStyle name="Normal 26" xfId="79"/>
    <cellStyle name="Normal 27" xfId="80"/>
    <cellStyle name="Normal 28" xfId="86"/>
    <cellStyle name="Normal 29" xfId="89"/>
    <cellStyle name="Normal 3" xfId="4"/>
    <cellStyle name="Normal 30" xfId="93"/>
    <cellStyle name="Normal 31" xfId="95"/>
    <cellStyle name="Normal 32" xfId="100"/>
    <cellStyle name="Normal 4" xfId="3"/>
    <cellStyle name="Normal 5" xfId="12"/>
    <cellStyle name="Normal 6" xfId="16"/>
    <cellStyle name="Normal 7" xfId="18"/>
    <cellStyle name="Normal 8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tabSelected="1" view="pageLayout" topLeftCell="A13" zoomScaleNormal="130" workbookViewId="0">
      <selection activeCell="A2" sqref="A2:E2"/>
    </sheetView>
  </sheetViews>
  <sheetFormatPr baseColWidth="10" defaultRowHeight="15" x14ac:dyDescent="0.25"/>
  <cols>
    <col min="1" max="1" width="6.140625" style="5" customWidth="1"/>
    <col min="2" max="2" width="5.140625" style="5" customWidth="1"/>
    <col min="3" max="3" width="52.140625" style="5" customWidth="1"/>
    <col min="4" max="5" width="14.140625" style="5" customWidth="1"/>
    <col min="6" max="16384" width="11.42578125" style="5"/>
  </cols>
  <sheetData>
    <row r="1" spans="1:5" ht="51.75" customHeight="1" thickBot="1" x14ac:dyDescent="0.45">
      <c r="A1" s="50" t="s">
        <v>32</v>
      </c>
      <c r="B1" s="51"/>
      <c r="C1" s="51"/>
      <c r="D1" s="51"/>
      <c r="E1" s="52"/>
    </row>
    <row r="2" spans="1:5" ht="15" customHeight="1" thickBot="1" x14ac:dyDescent="0.45">
      <c r="A2" s="71"/>
      <c r="B2" s="72"/>
      <c r="C2" s="72"/>
      <c r="D2" s="72"/>
      <c r="E2" s="73"/>
    </row>
    <row r="3" spans="1:5" ht="29.25" customHeight="1" thickBot="1" x14ac:dyDescent="0.45">
      <c r="A3" s="53" t="s">
        <v>12</v>
      </c>
      <c r="B3" s="54"/>
      <c r="C3" s="54"/>
      <c r="D3" s="54"/>
      <c r="E3" s="55"/>
    </row>
    <row r="4" spans="1:5" ht="32.25" customHeight="1" thickBot="1" x14ac:dyDescent="0.3">
      <c r="A4" s="6" t="s">
        <v>1</v>
      </c>
      <c r="B4" s="7" t="s">
        <v>2</v>
      </c>
      <c r="C4" s="8" t="s">
        <v>3</v>
      </c>
      <c r="D4" s="9" t="s">
        <v>4</v>
      </c>
      <c r="E4" s="10" t="s">
        <v>5</v>
      </c>
    </row>
    <row r="5" spans="1:5" ht="18.75" customHeight="1" x14ac:dyDescent="0.25">
      <c r="A5" s="56"/>
      <c r="B5" s="57"/>
      <c r="C5" s="19" t="s">
        <v>0</v>
      </c>
      <c r="D5" s="58"/>
      <c r="E5" s="59"/>
    </row>
    <row r="6" spans="1:5" ht="18.75" customHeight="1" thickBot="1" x14ac:dyDescent="0.3">
      <c r="A6" s="56"/>
      <c r="B6" s="57"/>
      <c r="C6" s="19" t="s">
        <v>7</v>
      </c>
      <c r="D6" s="58"/>
      <c r="E6" s="59"/>
    </row>
    <row r="7" spans="1:5" ht="24.75" customHeight="1" x14ac:dyDescent="0.25">
      <c r="A7" s="17" t="s">
        <v>13</v>
      </c>
      <c r="B7" s="18">
        <v>1</v>
      </c>
      <c r="C7" s="31" t="s">
        <v>14</v>
      </c>
      <c r="D7" s="29">
        <v>5</v>
      </c>
      <c r="E7" s="33"/>
    </row>
    <row r="8" spans="1:5" ht="24.75" customHeight="1" x14ac:dyDescent="0.25">
      <c r="A8" s="13" t="s">
        <v>15</v>
      </c>
      <c r="B8" s="12">
        <v>1</v>
      </c>
      <c r="C8" s="28" t="s">
        <v>16</v>
      </c>
      <c r="D8" s="27">
        <v>5</v>
      </c>
      <c r="E8" s="30"/>
    </row>
    <row r="9" spans="1:5" ht="24.75" customHeight="1" thickBot="1" x14ac:dyDescent="0.3">
      <c r="A9" s="14" t="s">
        <v>17</v>
      </c>
      <c r="B9" s="11">
        <v>1</v>
      </c>
      <c r="C9" s="15" t="s">
        <v>18</v>
      </c>
      <c r="D9" s="32">
        <v>0</v>
      </c>
      <c r="E9" s="49">
        <f>SUM(D7:D9)</f>
        <v>10</v>
      </c>
    </row>
    <row r="10" spans="1:5" ht="24.75" customHeight="1" thickBot="1" x14ac:dyDescent="0.3">
      <c r="A10" s="66" t="s">
        <v>19</v>
      </c>
      <c r="B10" s="64"/>
      <c r="C10" s="64"/>
      <c r="D10" s="64"/>
      <c r="E10" s="69">
        <f>E9</f>
        <v>10</v>
      </c>
    </row>
    <row r="11" spans="1:5" ht="18.75" customHeight="1" x14ac:dyDescent="0.25">
      <c r="A11" s="56"/>
      <c r="B11" s="57"/>
      <c r="C11" s="19" t="s">
        <v>8</v>
      </c>
      <c r="D11" s="58"/>
      <c r="E11" s="59"/>
    </row>
    <row r="12" spans="1:5" ht="18.75" customHeight="1" thickBot="1" x14ac:dyDescent="0.3">
      <c r="A12" s="56"/>
      <c r="B12" s="57"/>
      <c r="C12" s="19" t="s">
        <v>9</v>
      </c>
      <c r="D12" s="58"/>
      <c r="E12" s="59"/>
    </row>
    <row r="13" spans="1:5" ht="24.75" customHeight="1" x14ac:dyDescent="0.25">
      <c r="A13" s="20" t="s">
        <v>20</v>
      </c>
      <c r="B13" s="21">
        <v>1</v>
      </c>
      <c r="C13" s="42" t="s">
        <v>11</v>
      </c>
      <c r="D13" s="37" t="s">
        <v>21</v>
      </c>
      <c r="E13" s="36"/>
    </row>
    <row r="14" spans="1:5" ht="24.75" customHeight="1" x14ac:dyDescent="0.25">
      <c r="A14" s="22" t="s">
        <v>22</v>
      </c>
      <c r="B14" s="16">
        <v>1</v>
      </c>
      <c r="C14" s="45" t="s">
        <v>6</v>
      </c>
      <c r="D14" s="34" t="s">
        <v>21</v>
      </c>
      <c r="E14" s="35"/>
    </row>
    <row r="15" spans="1:5" ht="24.75" customHeight="1" thickBot="1" x14ac:dyDescent="0.3">
      <c r="A15" s="38" t="s">
        <v>23</v>
      </c>
      <c r="B15" s="39">
        <v>1</v>
      </c>
      <c r="C15" s="44" t="s">
        <v>24</v>
      </c>
      <c r="D15" s="40">
        <v>1500</v>
      </c>
      <c r="E15" s="41">
        <f>SUM(D13:D15)</f>
        <v>1500</v>
      </c>
    </row>
    <row r="16" spans="1:5" ht="24.75" customHeight="1" thickBot="1" x14ac:dyDescent="0.3">
      <c r="A16" s="63" t="s">
        <v>25</v>
      </c>
      <c r="B16" s="64"/>
      <c r="C16" s="64"/>
      <c r="D16" s="65"/>
      <c r="E16" s="70">
        <f>E15</f>
        <v>1500</v>
      </c>
    </row>
    <row r="17" spans="1:5" ht="18.75" customHeight="1" x14ac:dyDescent="0.25">
      <c r="A17" s="56"/>
      <c r="B17" s="57"/>
      <c r="C17" s="19" t="s">
        <v>10</v>
      </c>
      <c r="D17" s="58"/>
      <c r="E17" s="59"/>
    </row>
    <row r="18" spans="1:5" ht="18.75" customHeight="1" thickBot="1" x14ac:dyDescent="0.3">
      <c r="A18" s="56"/>
      <c r="B18" s="57"/>
      <c r="C18" s="19" t="s">
        <v>28</v>
      </c>
      <c r="D18" s="58"/>
      <c r="E18" s="59"/>
    </row>
    <row r="19" spans="1:5" ht="24.75" customHeight="1" thickBot="1" x14ac:dyDescent="0.3">
      <c r="A19" s="24" t="s">
        <v>20</v>
      </c>
      <c r="B19" s="25">
        <v>1</v>
      </c>
      <c r="C19" s="26" t="s">
        <v>26</v>
      </c>
      <c r="D19" s="43">
        <v>348.5</v>
      </c>
      <c r="E19" s="48">
        <f>SUM(D19)</f>
        <v>348.5</v>
      </c>
    </row>
    <row r="20" spans="1:5" ht="18.75" customHeight="1" x14ac:dyDescent="0.25">
      <c r="A20" s="56"/>
      <c r="B20" s="57"/>
      <c r="C20" s="19" t="s">
        <v>10</v>
      </c>
      <c r="D20" s="58"/>
      <c r="E20" s="59"/>
    </row>
    <row r="21" spans="1:5" ht="18.75" customHeight="1" thickBot="1" x14ac:dyDescent="0.3">
      <c r="A21" s="56"/>
      <c r="B21" s="57"/>
      <c r="C21" s="19" t="s">
        <v>29</v>
      </c>
      <c r="D21" s="58"/>
      <c r="E21" s="59"/>
    </row>
    <row r="22" spans="1:5" ht="24.75" customHeight="1" x14ac:dyDescent="0.25">
      <c r="A22" s="2" t="s">
        <v>13</v>
      </c>
      <c r="B22" s="3">
        <v>1</v>
      </c>
      <c r="C22" s="1" t="s">
        <v>27</v>
      </c>
      <c r="D22" s="23">
        <v>100</v>
      </c>
      <c r="E22" s="4"/>
    </row>
    <row r="23" spans="1:5" ht="24.75" customHeight="1" thickBot="1" x14ac:dyDescent="0.3">
      <c r="A23" s="14" t="s">
        <v>15</v>
      </c>
      <c r="B23" s="11">
        <v>1</v>
      </c>
      <c r="C23" s="46" t="s">
        <v>11</v>
      </c>
      <c r="D23" s="32">
        <v>0</v>
      </c>
      <c r="E23" s="47">
        <f>SUM(D22:D23)</f>
        <v>100</v>
      </c>
    </row>
    <row r="24" spans="1:5" ht="24.75" customHeight="1" thickBot="1" x14ac:dyDescent="0.3">
      <c r="A24" s="66" t="s">
        <v>30</v>
      </c>
      <c r="B24" s="64"/>
      <c r="C24" s="64"/>
      <c r="D24" s="67"/>
      <c r="E24" s="69">
        <f>E23+E19</f>
        <v>448.5</v>
      </c>
    </row>
    <row r="25" spans="1:5" ht="24.75" customHeight="1" thickBot="1" x14ac:dyDescent="0.3">
      <c r="A25" s="60" t="s">
        <v>31</v>
      </c>
      <c r="B25" s="61"/>
      <c r="C25" s="61"/>
      <c r="D25" s="62"/>
      <c r="E25" s="68">
        <f>E24+E16+E10</f>
        <v>1958.5</v>
      </c>
    </row>
    <row r="26" spans="1:5" ht="24.75" customHeight="1" x14ac:dyDescent="0.25"/>
    <row r="27" spans="1:5" ht="24.75" customHeight="1" x14ac:dyDescent="0.25"/>
    <row r="28" spans="1:5" ht="24.75" customHeight="1" x14ac:dyDescent="0.25"/>
    <row r="29" spans="1:5" ht="24.75" customHeight="1" x14ac:dyDescent="0.25"/>
    <row r="30" spans="1:5" ht="24.75" customHeight="1" x14ac:dyDescent="0.25"/>
    <row r="31" spans="1:5" ht="24.75" customHeight="1" x14ac:dyDescent="0.25"/>
    <row r="32" spans="1:5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</sheetData>
  <mergeCells count="15">
    <mergeCell ref="A25:D25"/>
    <mergeCell ref="A16:D16"/>
    <mergeCell ref="A10:D10"/>
    <mergeCell ref="A11:B12"/>
    <mergeCell ref="D11:E12"/>
    <mergeCell ref="A20:B21"/>
    <mergeCell ref="D20:E21"/>
    <mergeCell ref="A17:B18"/>
    <mergeCell ref="D17:E18"/>
    <mergeCell ref="A24:D24"/>
    <mergeCell ref="A1:E1"/>
    <mergeCell ref="A3:E3"/>
    <mergeCell ref="A5:B6"/>
    <mergeCell ref="D5:E6"/>
    <mergeCell ref="A2:E2"/>
  </mergeCells>
  <pageMargins left="0.74803149606299213" right="0.23622047244094491" top="1.4960629921259843" bottom="0.39370078740157483" header="0.31496062992125984" footer="0.31496062992125984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jrecinos</dc:creator>
  <cp:lastModifiedBy>Jose Recinos</cp:lastModifiedBy>
  <cp:lastPrinted>2015-02-25T20:25:31Z</cp:lastPrinted>
  <dcterms:created xsi:type="dcterms:W3CDTF">2014-01-09T14:56:01Z</dcterms:created>
  <dcterms:modified xsi:type="dcterms:W3CDTF">2015-02-25T20:25:37Z</dcterms:modified>
</cp:coreProperties>
</file>